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<sst xmlns="http://schemas.openxmlformats.org/spreadsheetml/2006/main" count="214" uniqueCount="65">
  <si>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</si>
  <si>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</si>
  <si>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</si>
  <si>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</si>
  <si>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</si>
  <si>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</si>
  <si>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</si>
  <si>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</si>
  <si>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8水環測　第5114-1号</t>
  </si>
  <si>
    <t xml:space="preserve">　業務名</t>
  </si>
  <si>
    <t>青森県太平洋地区(大蛇工区)水産環境整備事業測量・設計業務委託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</si>
  <si>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</si>
  <si>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</si>
  <si>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</si>
  <si>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</si>
  <si>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</si>
  <si>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</si>
  <si>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</si>
  <si>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</si>
  <si>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</si>
  <si>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</si>
  <si>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</si>
  <si>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</si>
  <si>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測量業務</t>
  </si>
  <si>
    <t/>
  </si>
  <si>
    <t>式</t>
  </si>
  <si>
    <t>深浅測量</t>
  </si>
  <si>
    <t xml:space="preserve">測量準備　</t>
  </si>
  <si>
    <t xml:space="preserve">水深測量　</t>
  </si>
  <si>
    <t>砂層厚調査</t>
  </si>
  <si>
    <t xml:space="preserve">成果　</t>
  </si>
  <si>
    <t>協議･報告</t>
  </si>
  <si>
    <t>中間報告のみ１回</t>
  </si>
  <si>
    <t>直接経費</t>
  </si>
  <si>
    <t xml:space="preserve">業務成果品費　　</t>
  </si>
  <si>
    <t>旅費</t>
  </si>
  <si>
    <t xml:space="preserve">深浅測量+砂層厚調査、中間報告　</t>
  </si>
  <si>
    <t>直接測量費</t>
  </si>
  <si>
    <t>間接測量費</t>
  </si>
  <si>
    <t>諸経費</t>
  </si>
  <si>
    <t>測量業務価格</t>
  </si>
  <si>
    <t>≪業務価格≫委託数量　Ｎ＝　1　式</t>
  </si>
  <si>
    <t>設計業務</t>
  </si>
  <si>
    <t>基本設計</t>
  </si>
  <si>
    <t xml:space="preserve">設計計画　</t>
  </si>
  <si>
    <t xml:space="preserve">設計条件　</t>
  </si>
  <si>
    <t>設計計算</t>
  </si>
  <si>
    <t>図面作成</t>
  </si>
  <si>
    <t>成果</t>
  </si>
  <si>
    <t xml:space="preserve">協議・報告　</t>
  </si>
  <si>
    <t>事前・中間・最終（計3回）</t>
  </si>
  <si>
    <t xml:space="preserve">照査　</t>
  </si>
  <si>
    <t xml:space="preserve">業務成果品費　</t>
  </si>
  <si>
    <t xml:space="preserve">事務用品費　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</si>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</sst>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32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33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36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6">
        <f>G17+G20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39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6">
        <f>G56+G59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>
      <c r="A68" s="11" t="s">
        <v>41</v>
      </c>
      <c r="H68" s="13"/>
    </row>
    <row r="69">
      <c r="A69" s="11"/>
      <c r="H69" s="13"/>
    </row>
    <row r="70">
      <c r="A70" s="12"/>
      <c r="B70" s="12"/>
      <c r="C70" s="12"/>
      <c r="D70" s="12"/>
      <c r="E70" s="12"/>
      <c r="F70" s="12"/>
      <c r="G70" s="12"/>
      <c r="H70" s="13"/>
    </row>
    <row r="71" ht="15.0" customHeight="true">
      <c r="A71" s="14" t="s">
        <v>42</v>
      </c>
      <c r="B71" s="15"/>
      <c r="C71" s="15"/>
      <c r="D71" s="16"/>
      <c r="E71" s="20"/>
      <c r="F71" s="22"/>
      <c r="G71" s="26">
        <f>G74+G101</f>
      </c>
      <c r="H71" s="28" t="s">
        <v>24</v>
      </c>
      <c r="J71" s="30" t="n">
        <v>17.0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43</v>
      </c>
      <c r="C74" s="15"/>
      <c r="D74" s="16"/>
      <c r="E74" s="20"/>
      <c r="F74" s="22"/>
      <c r="G74" s="26">
        <f>G77</f>
      </c>
      <c r="H74" s="28" t="s">
        <v>24</v>
      </c>
      <c r="J74" s="30" t="n">
        <v>18.0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43</v>
      </c>
      <c r="D77" s="16"/>
      <c r="E77" s="20"/>
      <c r="F77" s="22"/>
      <c r="G77" s="26">
        <f>G80+G83+G86+G89+G92+G95+G98</f>
      </c>
      <c r="H77" s="28" t="s">
        <v>24</v>
      </c>
      <c r="J77" s="30" t="n">
        <v>19.0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44</v>
      </c>
      <c r="E80" s="20"/>
      <c r="F80" s="22"/>
      <c r="G80" s="27"/>
      <c r="H80" s="28" t="s">
        <v>24</v>
      </c>
      <c r="J80" s="30" t="n">
        <v>20.0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21.0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22.0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23.0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49</v>
      </c>
      <c r="E95" s="20"/>
      <c r="F95" s="22"/>
      <c r="G95" s="27"/>
      <c r="H95" s="28" t="s">
        <v>24</v>
      </c>
      <c r="J95" s="30" t="n">
        <v>25.0</v>
      </c>
      <c r="K95" s="31" t="n">
        <v>4.0</v>
      </c>
    </row>
    <row r="96" ht="15.0" customHeight="true">
      <c r="A96" s="14"/>
      <c r="B96" s="15"/>
      <c r="C96" s="15"/>
      <c r="D96" s="16" t="s">
        <v>50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51</v>
      </c>
      <c r="E98" s="20"/>
      <c r="F98" s="22"/>
      <c r="G98" s="27"/>
      <c r="H98" s="28" t="s">
        <v>24</v>
      </c>
      <c r="J98" s="30" t="n">
        <v>26.0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33</v>
      </c>
      <c r="C101" s="15"/>
      <c r="D101" s="16"/>
      <c r="E101" s="20"/>
      <c r="F101" s="22"/>
      <c r="G101" s="26">
        <f>G104</f>
      </c>
      <c r="H101" s="28" t="s">
        <v>24</v>
      </c>
      <c r="J101" s="30" t="n">
        <v>27.0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33</v>
      </c>
      <c r="D104" s="16"/>
      <c r="E104" s="20"/>
      <c r="F104" s="22"/>
      <c r="G104" s="26">
        <f>G107+G110+G113</f>
      </c>
      <c r="H104" s="28" t="s">
        <v>24</v>
      </c>
      <c r="J104" s="30" t="n">
        <v>28.0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52</v>
      </c>
      <c r="E107" s="20"/>
      <c r="F107" s="22"/>
      <c r="G107" s="27"/>
      <c r="H107" s="28" t="s">
        <v>24</v>
      </c>
      <c r="J107" s="30" t="n">
        <v>29.0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53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35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 t="s">
        <v>50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54</v>
      </c>
      <c r="B116" s="15"/>
      <c r="C116" s="15"/>
      <c r="D116" s="16"/>
      <c r="E116" s="20"/>
      <c r="F116" s="22"/>
      <c r="G116" s="26">
        <f>G68+G71</f>
      </c>
      <c r="H116" s="28" t="s">
        <v>24</v>
      </c>
      <c r="J116" s="30" t="n">
        <v>32.0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55</v>
      </c>
      <c r="B119" s="15"/>
      <c r="C119" s="15"/>
      <c r="D119" s="16"/>
      <c r="E119" s="20"/>
      <c r="F119" s="22"/>
      <c r="G119" s="27"/>
      <c r="H119" s="28" t="s">
        <v>24</v>
      </c>
      <c r="J119" s="30" t="n">
        <v>33.0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56</v>
      </c>
      <c r="B122" s="15"/>
      <c r="C122" s="15"/>
      <c r="D122" s="16"/>
      <c r="E122" s="20"/>
      <c r="F122" s="22"/>
      <c r="G122" s="27"/>
      <c r="H122" s="28" t="s">
        <v>24</v>
      </c>
      <c r="J122" s="30" t="n">
        <v>34.0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57</v>
      </c>
      <c r="B125" s="15"/>
      <c r="C125" s="15"/>
      <c r="D125" s="16"/>
      <c r="E125" s="20"/>
      <c r="F125" s="22"/>
      <c r="G125" s="26">
        <f>G116+G119+G122</f>
      </c>
      <c r="H125" s="28" t="s">
        <v>24</v>
      </c>
      <c r="J125" s="30" t="n">
        <v>35.0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58</v>
      </c>
      <c r="B128" s="33"/>
      <c r="C128" s="33"/>
      <c r="D128" s="34"/>
      <c r="E128" s="41"/>
      <c r="F128" s="44"/>
      <c r="G128" s="50">
        <f>G65+G125</f>
      </c>
      <c r="H128" s="51" t="s">
        <v>24</v>
      </c>
      <c r="J128" s="55" t="n">
        <v>36.0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59</v>
      </c>
      <c r="B131" s="57" t="s">
        <v>60</v>
      </c>
      <c r="J131" s="30" t="n">
        <v>99999.0</v>
      </c>
    </row>
    <row r="132">
      <c r="A132" s="56" t="s">
        <v>61</v>
      </c>
      <c r="B132" s="57" t="s">
        <v>62</v>
      </c>
    </row>
    <row r="133">
      <c r="A133" s="56" t="s">
        <v>63</v>
      </c>
      <c r="B133" s="57" t="s">
        <v>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A68:H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2026-08-21T05:21:21Z</dcterms:created>
  <dc:creator>Apache POI</dc:creator>
</cp:coreProperties>
</file>